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8" sheetId="1" r:id="rId1"/>
  </sheets>
  <externalReferences>
    <externalReference r:id="rId2"/>
  </externalReferences>
  <definedNames>
    <definedName name="Z_6E36EA37_049E_4FAE_B719_2847CD16F858_.wvu.Cols" localSheetId="0" hidden="1">'Елисеева 8'!#REF!,'Елисеева 8'!#REF!</definedName>
    <definedName name="Z_6E36EA37_049E_4FAE_B719_2847CD16F858_.wvu.Rows" localSheetId="0" hidden="1">'Елисеева 8'!$42:$45</definedName>
    <definedName name="Z_73C0D023_21BD_4441_8EFA_957546C15799_.wvu.Cols" localSheetId="0" hidden="1">'Елисеева 8'!#REF!,'Елисеева 8'!#REF!</definedName>
    <definedName name="Z_73C0D023_21BD_4441_8EFA_957546C15799_.wvu.Rows" localSheetId="0" hidden="1">'Елисеева 8'!$42:$45</definedName>
    <definedName name="_xlnm.Print_Area" localSheetId="0">'Елисеева 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<sst xmlns="http://schemas.openxmlformats.org/spreadsheetml/2006/main" count="62" uniqueCount="53">
  <si>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</si>
  <si>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</si>
  <si>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</si>
  <si>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</si>
  <si>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</si>
  <si>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</si>
  <si>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</si>
  <si>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</si>
  <si>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</si>
  <si>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</si>
  <si>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</si>
  <si>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</si>
  <si>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</si>
  <si>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</si>
  <si>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</si>
  <si>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</si>
  <si>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</si>
  <si>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</si>
  <si>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</si>
  <si>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</si>
  <si>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</si>
  <si>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</si>
  <si>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</si>
  <si>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</si>
  <si>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</si>
  <si>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</si>
  <si>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</si>
  <si>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</si>
  <si>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</si>
  <si>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</si>
  <si>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</si>
  <si>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</si>
  <si>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</si>
  <si>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</si>
  <si>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</si>
  <si>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</si>
  <si>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</si>
  <si>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</si>
  <si>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8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</si>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</sst>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0">
          <cell r="W260">
            <v>21129.582302538405</v>
          </cell>
          <cell r="X260">
            <v>4165.3438474705945</v>
          </cell>
          <cell r="Y260">
            <v>9447.5205000000005</v>
          </cell>
          <cell r="AA260">
            <v>0</v>
          </cell>
          <cell r="AB260">
            <v>6798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Y260">
            <v>70394.103313259213</v>
          </cell>
          <cell r="BB260">
            <v>0</v>
          </cell>
          <cell r="BC260">
            <v>0</v>
          </cell>
          <cell r="CN260">
            <v>20170.900676322832</v>
          </cell>
          <cell r="CO260">
            <v>4134.1547701589925</v>
          </cell>
          <cell r="CP260">
            <v>131.54130000000001</v>
          </cell>
          <cell r="DB260">
            <v>0</v>
          </cell>
          <cell r="DG260">
            <v>17228.312298086941</v>
          </cell>
          <cell r="DU260">
            <v>50014.199181176198</v>
          </cell>
          <cell r="DV260">
            <v>10589.888767682369</v>
          </cell>
          <cell r="DW260">
            <v>21785.818399999996</v>
          </cell>
          <cell r="EK260">
            <v>0</v>
          </cell>
          <cell r="EQ260">
            <v>45051.787050445688</v>
          </cell>
          <cell r="FB260">
            <v>123767.68404046178</v>
          </cell>
          <cell r="FC260">
            <v>25312.769370198053</v>
          </cell>
          <cell r="FD260">
            <v>1717.3026000000002</v>
          </cell>
          <cell r="FL260">
            <v>1122</v>
          </cell>
          <cell r="FS260">
            <v>93364.452043120313</v>
          </cell>
          <cell r="FX260">
            <v>67595.149404701442</v>
          </cell>
          <cell r="FY260">
            <v>13780.578294939984</v>
          </cell>
          <cell r="FZ260">
            <v>0</v>
          </cell>
          <cell r="GG260">
            <v>507.44999999999993</v>
          </cell>
          <cell r="GL260">
            <v>44200.348173241073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6.5546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2488411.52</v>
      </c>
      <c r="F9" s="16">
        <f t="shared" ref="F9:G9" si="0">SUM(F10:F14)</f>
        <v>2395544.9500000002</v>
      </c>
      <c r="G9" s="16">
        <f t="shared" si="0"/>
        <v>474733.2</v>
      </c>
    </row>
    <row r="10" spans="1:7" ht="13.2" customHeight="1" x14ac:dyDescent="0.3">
      <c r="A10" s="42" t="s">
        <v>9</v>
      </c>
      <c r="B10" s="43"/>
      <c r="C10" s="43"/>
      <c r="D10" s="44"/>
      <c r="E10" s="17">
        <v>984706.41</v>
      </c>
      <c r="F10" s="17">
        <v>914695.54</v>
      </c>
      <c r="G10" s="18">
        <v>221561.5</v>
      </c>
    </row>
    <row r="11" spans="1:7" ht="14.4" customHeight="1" x14ac:dyDescent="0.3">
      <c r="A11" s="42" t="s">
        <v>10</v>
      </c>
      <c r="B11" s="43"/>
      <c r="C11" s="43"/>
      <c r="D11" s="44"/>
      <c r="E11" s="17">
        <v>596577.31999999995</v>
      </c>
      <c r="F11" s="17">
        <v>588724.54</v>
      </c>
      <c r="G11" s="18">
        <v>106673.47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155647.93</v>
      </c>
      <c r="F12" s="17">
        <v>152456.82999999999</v>
      </c>
      <c r="G12" s="18">
        <v>26415.26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158209.23000000001</v>
      </c>
      <c r="F13" s="17">
        <v>156877.70000000001</v>
      </c>
      <c r="G13" s="18">
        <v>26321.84</v>
      </c>
    </row>
    <row r="14" spans="1:7" ht="14.4" customHeight="1" x14ac:dyDescent="0.3">
      <c r="A14" s="35" t="s">
        <v>13</v>
      </c>
      <c r="B14" s="35"/>
      <c r="C14" s="35"/>
      <c r="D14" s="35"/>
      <c r="E14" s="17">
        <v>593270.63</v>
      </c>
      <c r="F14" s="17">
        <v>582790.34</v>
      </c>
      <c r="G14" s="18">
        <v>93761.13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1207416.97</v>
      </c>
      <c r="F15" s="16">
        <f t="shared" ref="F15:G15" si="1">SUM(F16:F19)</f>
        <v>1201316.47</v>
      </c>
      <c r="G15" s="16">
        <f t="shared" si="1"/>
        <v>146980.12</v>
      </c>
    </row>
    <row r="16" spans="1:7" ht="33.6" customHeight="1" x14ac:dyDescent="0.3">
      <c r="A16" s="48" t="s">
        <v>43</v>
      </c>
      <c r="B16" s="49"/>
      <c r="C16" s="49"/>
      <c r="D16" s="50"/>
      <c r="E16" s="17">
        <v>1183971.98</v>
      </c>
      <c r="F16" s="17">
        <v>1169733.94</v>
      </c>
      <c r="G16" s="18">
        <v>147898.85999999999</v>
      </c>
    </row>
    <row r="17" spans="1:10" ht="15.6" x14ac:dyDescent="0.3">
      <c r="A17" s="35" t="s">
        <v>44</v>
      </c>
      <c r="B17" s="35"/>
      <c r="C17" s="35"/>
      <c r="D17" s="35"/>
      <c r="E17" s="17">
        <v>3780.77</v>
      </c>
      <c r="F17" s="17">
        <v>3702.71</v>
      </c>
      <c r="G17" s="18">
        <v>423.54</v>
      </c>
    </row>
    <row r="18" spans="1:10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10" ht="15.6" x14ac:dyDescent="0.3">
      <c r="A19" s="35" t="s">
        <v>46</v>
      </c>
      <c r="B19" s="35"/>
      <c r="C19" s="35"/>
      <c r="D19" s="35"/>
      <c r="E19" s="17">
        <v>19664.22</v>
      </c>
      <c r="F19" s="17">
        <v>27879.82</v>
      </c>
      <c r="G19" s="18">
        <v>-1342.28</v>
      </c>
    </row>
    <row r="20" spans="1:10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0" ht="15.6" x14ac:dyDescent="0.3">
      <c r="A21" s="35" t="s">
        <v>15</v>
      </c>
      <c r="B21" s="35"/>
      <c r="C21" s="35"/>
      <c r="D21" s="35"/>
      <c r="E21" s="17">
        <v>5987.52</v>
      </c>
      <c r="F21" s="17">
        <v>5857.19</v>
      </c>
      <c r="G21" s="18">
        <v>1206.99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52</v>
      </c>
      <c r="B24" s="58"/>
      <c r="C24" s="58"/>
      <c r="D24" s="58"/>
      <c r="E24" s="58"/>
      <c r="F24" s="17">
        <v>213426.37223323504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111934.54996326822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нар'!W260</f>
        <v>21129.582302538405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нар'!X260</f>
        <v>4165.3438474705945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нар'!Y260</f>
        <v>9447.5205000000005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нар'!AA260+'[1]УК ВР декабрь нар'!AB260+'[1]УК ВР декабрь нар'!AC260+'[1]УК ВР декабрь нар'!AD260+'[1]УК ВР декабрь нар'!AE260+'[1]УК ВР декабрь нар'!AF260+'[1]УК ВР декабрь нар'!AG260+'[1]УК ВР декабрь нар'!AH260+'[1]УК ВР декабрь нар'!AJ260+'[1]УК ВР декабрь нар'!AL260+'[1]УК ВР декабрь нар'!AN260+'[1]УК ВР декабрь нар'!AO260+'[1]УК ВР декабрь нар'!AP260+'[1]УК ВР декабрь нар'!AQ260+'[1]УК ВР декабрь нар'!AR260+'[1]УК ВР декабрь нар'!AT260</f>
        <v>6798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'[1]УК ВР декабрь нар'!AY260</f>
        <v>70394.103313259213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SUM(F34:F38)+24487.9</f>
        <v>193594.502443873</v>
      </c>
      <c r="I32" s="28"/>
      <c r="J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  <c r="J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'[1]УК ВР декабрь нар'!CN260+'[1]УК ВР декабрь нар'!DU260</f>
        <v>70185.099857499037</v>
      </c>
      <c r="I34" s="28"/>
      <c r="J34" s="28"/>
    </row>
    <row r="35" spans="1:10" ht="15.6" hidden="1" x14ac:dyDescent="0.3">
      <c r="A35" s="70" t="s">
        <v>31</v>
      </c>
      <c r="B35" s="70"/>
      <c r="C35" s="70"/>
      <c r="D35" s="70"/>
      <c r="E35" s="70"/>
      <c r="F35" s="25">
        <f>'[1]УК ВР декабрь нар'!CO260+'[1]УК ВР декабрь нар'!DV260</f>
        <v>14724.04353784136</v>
      </c>
      <c r="I35" s="28"/>
      <c r="J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'[1]УК ВР декабрь нар'!CP260+'[1]УК ВР декабрь нар'!DW260</f>
        <v>21917.359699999997</v>
      </c>
      <c r="I36" s="28"/>
      <c r="J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'[1]УК ВР декабрь нар'!AI260+'[1]УК ВР декабрь нар'!AJ260+'[1]УК ВР декабрь нар'!AS260+'[1]УК ВР декабрь нар'!BC260+'[1]УК ВР декабрь нар'!DB260+'[1]УК ВР декабрь нар'!EK260+'[1]УК ВР декабрь нар'!AM260</f>
        <v>0</v>
      </c>
      <c r="I37" s="28"/>
      <c r="J37" s="28"/>
    </row>
    <row r="38" spans="1:10" ht="39.75" hidden="1" customHeight="1" x14ac:dyDescent="0.3">
      <c r="A38" s="71" t="s">
        <v>34</v>
      </c>
      <c r="B38" s="74"/>
      <c r="C38" s="74"/>
      <c r="D38" s="74"/>
      <c r="E38" s="75"/>
      <c r="F38" s="25">
        <f>'[1]УК ВР декабрь нар'!DG260+'[1]УК ВР декабрь нар'!EQ260</f>
        <v>62280.099348532633</v>
      </c>
      <c r="I38" s="28"/>
      <c r="J38" s="28"/>
    </row>
    <row r="39" spans="1:10" ht="32.4" customHeight="1" x14ac:dyDescent="0.3">
      <c r="A39" s="76" t="s">
        <v>35</v>
      </c>
      <c r="B39" s="77"/>
      <c r="C39" s="77"/>
      <c r="D39" s="77"/>
      <c r="E39" s="78"/>
      <c r="F39" s="26">
        <f>SUM(F40:F48)+142913.2</f>
        <v>514280.9339266626</v>
      </c>
      <c r="I39" s="28"/>
    </row>
    <row r="40" spans="1:10" ht="15.6" hidden="1" customHeight="1" x14ac:dyDescent="0.3">
      <c r="A40" s="79" t="s">
        <v>20</v>
      </c>
      <c r="B40" s="80"/>
      <c r="C40" s="80"/>
      <c r="D40" s="80"/>
      <c r="E40" s="81"/>
      <c r="F40" s="25">
        <f>'[1]УК ВР декабрь нар'!FB260+'[1]УК ВР декабрь нар'!FX260</f>
        <v>191362.83344516321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нар'!FC260+'[1]УК ВР декабрь нар'!FY260</f>
        <v>39093.347665138033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'[1]УК ВР декабрь нар'!FD260+'[1]УК ВР декабрь нар'!FZ260</f>
        <v>1717.3026000000002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нар'!GG260+'[1]УК ВР декабрь нар'!FL260+'[1]УК ВР декабрь нар'!BB260+'[1]УК ВР декабрь нар'!AK260</f>
        <v>1629.4499999999998</v>
      </c>
      <c r="I47" s="28"/>
    </row>
    <row r="48" spans="1:10" ht="43.5" hidden="1" customHeight="1" x14ac:dyDescent="0.3">
      <c r="A48" s="71" t="s">
        <v>36</v>
      </c>
      <c r="B48" s="74"/>
      <c r="C48" s="74"/>
      <c r="D48" s="74"/>
      <c r="E48" s="75"/>
      <c r="F48" s="25">
        <f>'[1]УК ВР декабрь нар'!FS260+'[1]УК ВР декабрь нар'!GL260</f>
        <v>137564.80021636139</v>
      </c>
      <c r="I48" s="28"/>
      <c r="J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0"/>
      <c r="I49" s="28"/>
    </row>
    <row r="50" spans="1:12" ht="15.6" customHeight="1" x14ac:dyDescent="0.3">
      <c r="A50" s="84" t="s">
        <v>47</v>
      </c>
      <c r="B50" s="85"/>
      <c r="C50" s="85"/>
      <c r="D50" s="85"/>
      <c r="E50" s="86"/>
      <c r="F50" s="26">
        <f>F25+F32+F39+F49</f>
        <v>819809.98633380374</v>
      </c>
      <c r="I50" s="28"/>
    </row>
    <row r="51" spans="1:12" ht="15.6" x14ac:dyDescent="0.3">
      <c r="A51" s="32" t="s">
        <v>48</v>
      </c>
      <c r="B51" s="31"/>
      <c r="C51" s="31"/>
      <c r="D51" s="31"/>
      <c r="E51" s="31"/>
      <c r="F51" s="26">
        <f>F52+F53+F54</f>
        <v>196871.63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94777.82</v>
      </c>
      <c r="I52" s="28"/>
    </row>
    <row r="53" spans="1:12" ht="18" customHeight="1" x14ac:dyDescent="0.3">
      <c r="A53" s="65" t="s">
        <v>24</v>
      </c>
      <c r="B53" s="66"/>
      <c r="C53" s="66"/>
      <c r="D53" s="66"/>
      <c r="E53" s="66"/>
      <c r="F53" s="25">
        <v>102093.81</v>
      </c>
      <c r="I53" s="28"/>
    </row>
    <row r="54" spans="1:12" ht="15.6" hidden="1" x14ac:dyDescent="0.3">
      <c r="A54" s="79" t="s">
        <v>25</v>
      </c>
      <c r="B54" s="80"/>
      <c r="C54" s="80"/>
      <c r="D54" s="80"/>
      <c r="E54" s="81"/>
      <c r="F54" s="25">
        <v>0</v>
      </c>
      <c r="H54" s="28"/>
      <c r="I54" s="28"/>
    </row>
    <row r="55" spans="1:12" ht="15.6" x14ac:dyDescent="0.3">
      <c r="A55" s="82" t="s">
        <v>49</v>
      </c>
      <c r="B55" s="82"/>
      <c r="C55" s="82"/>
      <c r="D55" s="82"/>
      <c r="E55" s="82"/>
      <c r="F55" s="26">
        <f>F50+F51</f>
        <v>1016681.6163338037</v>
      </c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1183971.98</v>
      </c>
      <c r="H56" s="28"/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1169733.94</v>
      </c>
      <c r="H57" s="28"/>
      <c r="I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380716.73589943128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8</vt:lpstr>
      <vt:lpstr>'Елисеева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2018-04-04T11:15:35Z</cp:lastPrinted>
  <dcterms:created xsi:type="dcterms:W3CDTF">2013-05-24T09:13:10Z</dcterms:created>
  <dcterms:modified xsi:type="dcterms:W3CDTF">2019-03-04T07:50:47Z</dcterms:modified>
</cp:coreProperties>
</file>